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5480" windowHeight="813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37" i="1"/>
  <c r="I36"/>
  <c r="I27"/>
  <c r="I35"/>
  <c r="I34"/>
  <c r="I33"/>
  <c r="I32"/>
  <c r="I21"/>
  <c r="I18"/>
  <c r="I16"/>
  <c r="I15"/>
  <c r="I14"/>
  <c r="I13"/>
  <c r="I31"/>
  <c r="I29"/>
  <c r="I26"/>
  <c r="I25"/>
  <c r="I19"/>
  <c r="I20"/>
  <c r="I12"/>
  <c r="I11"/>
  <c r="I9"/>
  <c r="I8"/>
  <c r="I10"/>
  <c r="I17"/>
  <c r="I22"/>
  <c r="I23" l="1"/>
</calcChain>
</file>

<file path=xl/sharedStrings.xml><?xml version="1.0" encoding="utf-8"?>
<sst xmlns="http://schemas.openxmlformats.org/spreadsheetml/2006/main" count="121" uniqueCount="61">
  <si>
    <t>No</t>
  </si>
  <si>
    <t>Jenis Kegiatan</t>
  </si>
  <si>
    <t>A</t>
  </si>
  <si>
    <t>Pendidikan:</t>
  </si>
  <si>
    <t>Capaian Jam/Minggu</t>
  </si>
  <si>
    <t>Vol</t>
  </si>
  <si>
    <t>Satuan</t>
  </si>
  <si>
    <t>sks</t>
  </si>
  <si>
    <t>1 sks =</t>
  </si>
  <si>
    <t xml:space="preserve">jam </t>
  </si>
  <si>
    <t>Org</t>
  </si>
  <si>
    <t>1 mg =</t>
  </si>
  <si>
    <t>Standar Jam/ minggu</t>
  </si>
  <si>
    <t>Buah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</si>
  <si>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</si>
  <si>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</si>
  <si>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</si>
  <si>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</si>
  <si>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</si>
  <si>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</si>
  <si>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</si>
  <si>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</si>
  <si>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</si>
  <si>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</si>
  <si>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</si>
  <si>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</si>
  <si>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</si>
  <si>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</si>
  <si>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</si>
  <si>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</si>
  <si>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Jurusan/Prodi    :</t>
  </si>
  <si>
    <t>Fakultas            :</t>
  </si>
  <si>
    <t>Nama               :</t>
  </si>
  <si>
    <t>Pendidikan Geografi</t>
  </si>
  <si>
    <t>Fakultas Ilmu Sosial</t>
  </si>
  <si>
    <t>Pengadakan pelatihan insidental per tahun</t>
  </si>
  <si>
    <t>Semester Genap 2011/2012</t>
  </si>
  <si>
    <t>Kelompok Jabatan Akademik: Lektor Kepala</t>
  </si>
  <si>
    <t>3 org =</t>
  </si>
  <si>
    <t>Mengajar mata kuliah Strategi Pembelajaran Geografi (s1)</t>
  </si>
  <si>
    <t>Mengajar mata kuliah Media Pembelajaran Geografi (s1)</t>
  </si>
  <si>
    <t>Mengajar mata kuliah KAKUBUTEKS Geografi (S1)</t>
  </si>
  <si>
    <t>Mengajar mata kuliah Geografi Ekonomi (s1)</t>
  </si>
  <si>
    <t>Mengajar mata kuliah Psikologi Pendidikan (S2)</t>
  </si>
  <si>
    <t>Mengajar Mata Kuliah Konsep Dasar IPS (S2)</t>
  </si>
  <si>
    <t>Mengajar Mata Kuliah IPS (S2)</t>
  </si>
  <si>
    <t>Mengajar Mata Kuliah Teori Belajar (S3)</t>
  </si>
  <si>
    <t>KKN Mahasiswa (S1)</t>
  </si>
  <si>
    <t>Membimbing tugas akhir mahasiswa  per semester (S1)</t>
  </si>
  <si>
    <t>Membimbing tugas akhir mahasiswa  per semester (S2)</t>
  </si>
  <si>
    <t>Penasehat Akademik/Perwalian per semester (S1)</t>
  </si>
  <si>
    <t>Menguji tugas akhir mahasiswa per semester (S1)</t>
  </si>
  <si>
    <t>Menguji tugas akhir mahasiswa per semester (S2)</t>
  </si>
  <si>
    <t>Membuat Diktat kuliah, per tahun</t>
  </si>
  <si>
    <t>Aktif dalam kegiatan BSNP (tim adhoc)</t>
  </si>
  <si>
    <t>adhoc</t>
  </si>
  <si>
    <t>Aktif sebagai Asesor BAN-PT</t>
  </si>
  <si>
    <t>Aktif sebagai senat Fakultas Ilmu Sosial</t>
  </si>
  <si>
    <t>Aktif sebagai senat Universitas Negeri Yogyakarta</t>
  </si>
  <si>
    <t>tim</t>
  </si>
  <si>
    <t>DR.MUKMINAN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</si>
</sst>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3"/>
  <sheetViews>
    <sheetView tabSelected="1" topLeftCell="A4" workbookViewId="0">
      <selection activeCell="C41" sqref="C41"/>
    </sheetView>
  </sheetViews>
  <sheetFormatPr defaultRowHeight="15"/>
  <cols>
    <col min="1" max="1" width="11" customWidth="1"/>
    <col min="2" max="2" width="4.7109375" customWidth="1"/>
    <col min="3" max="3" width="57.5703125" customWidth="1"/>
    <col min="4" max="5" width="8" customWidth="1"/>
    <col min="6" max="6" width="8.7109375" customWidth="1"/>
    <col min="7" max="7" width="4.140625" customWidth="1"/>
    <col min="8" max="8" width="6.5703125" customWidth="1"/>
    <col min="9" max="9" width="14.140625" customWidth="1"/>
  </cols>
  <sheetData>
    <row r="1" spans="1:9" s="3" customFormat="1" ht="15.75">
      <c r="A1" s="3" t="s">
        <v>37</v>
      </c>
    </row>
    <row r="2" spans="1:9" s="22" customFormat="1" ht="15.75">
      <c r="A2" s="22" t="s">
        <v>32</v>
      </c>
      <c r="C2" s="22" t="s">
        <v>60</v>
      </c>
    </row>
    <row r="3" spans="1:9" s="22" customFormat="1" ht="15.75">
      <c r="A3" s="22" t="s">
        <v>30</v>
      </c>
      <c r="C3" s="22" t="s">
        <v>33</v>
      </c>
    </row>
    <row r="4" spans="1:9" s="22" customFormat="1" ht="15.75">
      <c r="A4" s="22" t="s">
        <v>31</v>
      </c>
      <c r="C4" s="22" t="s">
        <v>34</v>
      </c>
    </row>
    <row r="5" spans="1:9" s="1" customFormat="1">
      <c r="A5" s="1" t="s">
        <v>36</v>
      </c>
    </row>
    <row r="6" spans="1:9" s="4" customFormat="1" ht="34.5" customHeight="1">
      <c r="A6" s="7" t="s">
        <v>0</v>
      </c>
      <c r="B6" s="27" t="s">
        <v>1</v>
      </c>
      <c r="C6" s="28"/>
      <c r="D6" s="7" t="s">
        <v>5</v>
      </c>
      <c r="E6" s="7" t="s">
        <v>6</v>
      </c>
      <c r="F6" s="24" t="s">
        <v>12</v>
      </c>
      <c r="G6" s="25"/>
      <c r="H6" s="26"/>
      <c r="I6" s="8" t="s">
        <v>4</v>
      </c>
    </row>
    <row r="7" spans="1:9" s="2" customFormat="1" ht="19.5" customHeight="1">
      <c r="A7" s="15" t="s">
        <v>2</v>
      </c>
      <c r="B7" s="29" t="s">
        <v>3</v>
      </c>
      <c r="C7" s="30"/>
      <c r="D7" s="14"/>
      <c r="E7" s="16"/>
      <c r="F7" s="16"/>
      <c r="G7" s="20"/>
      <c r="H7" s="18"/>
      <c r="I7" s="18"/>
    </row>
    <row r="8" spans="1:9" s="1" customFormat="1" ht="19.5" customHeight="1">
      <c r="A8" s="6"/>
      <c r="B8" s="5">
        <v>1</v>
      </c>
      <c r="C8" s="6" t="s">
        <v>39</v>
      </c>
      <c r="D8" s="5">
        <v>6</v>
      </c>
      <c r="E8" s="9" t="s">
        <v>7</v>
      </c>
      <c r="F8" s="9" t="s">
        <v>8</v>
      </c>
      <c r="G8" s="13">
        <v>3</v>
      </c>
      <c r="H8" s="10" t="s">
        <v>9</v>
      </c>
      <c r="I8" s="11">
        <f>G8*D8</f>
        <v>18</v>
      </c>
    </row>
    <row r="9" spans="1:9" s="1" customFormat="1" ht="19.5" customHeight="1">
      <c r="A9" s="6"/>
      <c r="B9" s="5">
        <v>2</v>
      </c>
      <c r="C9" s="23" t="s">
        <v>40</v>
      </c>
      <c r="D9" s="5">
        <v>4</v>
      </c>
      <c r="E9" s="9" t="s">
        <v>7</v>
      </c>
      <c r="F9" s="9" t="s">
        <v>8</v>
      </c>
      <c r="G9" s="13">
        <v>3</v>
      </c>
      <c r="H9" s="10" t="s">
        <v>9</v>
      </c>
      <c r="I9" s="11">
        <f>G9*D9</f>
        <v>12</v>
      </c>
    </row>
    <row r="10" spans="1:9" s="1" customFormat="1" ht="19.5" customHeight="1">
      <c r="A10" s="6"/>
      <c r="B10" s="5">
        <v>3</v>
      </c>
      <c r="C10" s="6" t="s">
        <v>41</v>
      </c>
      <c r="D10" s="5">
        <v>4</v>
      </c>
      <c r="E10" s="9" t="s">
        <v>7</v>
      </c>
      <c r="F10" s="9" t="s">
        <v>8</v>
      </c>
      <c r="G10" s="13">
        <v>3</v>
      </c>
      <c r="H10" s="10" t="s">
        <v>9</v>
      </c>
      <c r="I10" s="11">
        <f t="shared" ref="I10:I22" si="0">G10*D10</f>
        <v>12</v>
      </c>
    </row>
    <row r="11" spans="1:9" s="1" customFormat="1" ht="19.5" customHeight="1">
      <c r="A11" s="6"/>
      <c r="B11" s="5">
        <v>4</v>
      </c>
      <c r="C11" s="6" t="s">
        <v>42</v>
      </c>
      <c r="D11" s="5">
        <v>4</v>
      </c>
      <c r="E11" s="9" t="s">
        <v>7</v>
      </c>
      <c r="F11" s="9" t="s">
        <v>8</v>
      </c>
      <c r="G11" s="13">
        <v>3</v>
      </c>
      <c r="H11" s="10" t="s">
        <v>9</v>
      </c>
      <c r="I11" s="11">
        <f t="shared" ref="I11:I16" si="1">G11*D11</f>
        <v>12</v>
      </c>
    </row>
    <row r="12" spans="1:9" s="1" customFormat="1" ht="19.5" customHeight="1">
      <c r="A12" s="6"/>
      <c r="B12" s="5">
        <v>5</v>
      </c>
      <c r="C12" s="6" t="s">
        <v>43</v>
      </c>
      <c r="D12" s="5">
        <v>2</v>
      </c>
      <c r="E12" s="9" t="s">
        <v>7</v>
      </c>
      <c r="F12" s="9" t="s">
        <v>8</v>
      </c>
      <c r="G12" s="13">
        <v>3</v>
      </c>
      <c r="H12" s="10" t="s">
        <v>9</v>
      </c>
      <c r="I12" s="11">
        <f t="shared" si="1"/>
        <v>6</v>
      </c>
    </row>
    <row r="13" spans="1:9" s="1" customFormat="1" ht="19.5" customHeight="1">
      <c r="A13" s="6"/>
      <c r="B13" s="5">
        <v>6</v>
      </c>
      <c r="C13" s="6" t="s">
        <v>44</v>
      </c>
      <c r="D13" s="5">
        <v>4</v>
      </c>
      <c r="E13" s="9" t="s">
        <v>7</v>
      </c>
      <c r="F13" s="9" t="s">
        <v>8</v>
      </c>
      <c r="G13" s="13">
        <v>3</v>
      </c>
      <c r="H13" s="10" t="s">
        <v>9</v>
      </c>
      <c r="I13" s="11">
        <f t="shared" si="1"/>
        <v>12</v>
      </c>
    </row>
    <row r="14" spans="1:9" s="1" customFormat="1" ht="19.5" customHeight="1">
      <c r="A14" s="6"/>
      <c r="B14" s="5">
        <v>7</v>
      </c>
      <c r="C14" s="6" t="s">
        <v>45</v>
      </c>
      <c r="D14" s="5">
        <v>3</v>
      </c>
      <c r="E14" s="9" t="s">
        <v>7</v>
      </c>
      <c r="F14" s="9" t="s">
        <v>8</v>
      </c>
      <c r="G14" s="13">
        <v>3</v>
      </c>
      <c r="H14" s="10" t="s">
        <v>9</v>
      </c>
      <c r="I14" s="11">
        <f t="shared" si="1"/>
        <v>9</v>
      </c>
    </row>
    <row r="15" spans="1:9" s="1" customFormat="1" ht="19.5" customHeight="1">
      <c r="A15" s="6"/>
      <c r="B15" s="5">
        <v>8</v>
      </c>
      <c r="C15" s="6" t="s">
        <v>46</v>
      </c>
      <c r="D15" s="5">
        <v>2</v>
      </c>
      <c r="E15" s="9" t="s">
        <v>7</v>
      </c>
      <c r="F15" s="9" t="s">
        <v>8</v>
      </c>
      <c r="G15" s="13">
        <v>3</v>
      </c>
      <c r="H15" s="10" t="s">
        <v>9</v>
      </c>
      <c r="I15" s="11">
        <f t="shared" si="1"/>
        <v>6</v>
      </c>
    </row>
    <row r="16" spans="1:9" s="1" customFormat="1" ht="19.5" customHeight="1">
      <c r="A16" s="6"/>
      <c r="B16" s="5">
        <v>9</v>
      </c>
      <c r="C16" s="6" t="s">
        <v>47</v>
      </c>
      <c r="D16" s="5">
        <v>1</v>
      </c>
      <c r="E16" s="9" t="s">
        <v>7</v>
      </c>
      <c r="F16" s="9" t="s">
        <v>8</v>
      </c>
      <c r="G16" s="13">
        <v>3</v>
      </c>
      <c r="H16" s="10" t="s">
        <v>9</v>
      </c>
      <c r="I16" s="11">
        <f t="shared" si="1"/>
        <v>3</v>
      </c>
    </row>
    <row r="17" spans="1:9" s="1" customFormat="1" ht="19.5" customHeight="1">
      <c r="A17" s="6"/>
      <c r="B17" s="5">
        <v>10</v>
      </c>
      <c r="C17" s="6" t="s">
        <v>48</v>
      </c>
      <c r="D17" s="5">
        <v>10</v>
      </c>
      <c r="E17" s="9" t="s">
        <v>10</v>
      </c>
      <c r="F17" s="9" t="s">
        <v>11</v>
      </c>
      <c r="G17" s="13">
        <v>2</v>
      </c>
      <c r="H17" s="10" t="s">
        <v>9</v>
      </c>
      <c r="I17" s="11">
        <f t="shared" si="0"/>
        <v>20</v>
      </c>
    </row>
    <row r="18" spans="1:9" s="1" customFormat="1" ht="19.5" customHeight="1">
      <c r="A18" s="6"/>
      <c r="B18" s="5">
        <v>11</v>
      </c>
      <c r="C18" s="6" t="s">
        <v>49</v>
      </c>
      <c r="D18" s="5">
        <v>6</v>
      </c>
      <c r="E18" s="9" t="s">
        <v>10</v>
      </c>
      <c r="F18" s="9" t="s">
        <v>11</v>
      </c>
      <c r="G18" s="13">
        <v>2</v>
      </c>
      <c r="H18" s="10" t="s">
        <v>9</v>
      </c>
      <c r="I18" s="11">
        <f t="shared" si="0"/>
        <v>12</v>
      </c>
    </row>
    <row r="19" spans="1:9" s="1" customFormat="1" ht="19.5" customHeight="1">
      <c r="A19" s="6"/>
      <c r="B19" s="5">
        <v>12</v>
      </c>
      <c r="C19" s="6" t="s">
        <v>50</v>
      </c>
      <c r="D19" s="5">
        <v>10</v>
      </c>
      <c r="E19" s="9" t="s">
        <v>10</v>
      </c>
      <c r="F19" s="9" t="s">
        <v>11</v>
      </c>
      <c r="G19" s="13">
        <v>1</v>
      </c>
      <c r="H19" s="10" t="s">
        <v>9</v>
      </c>
      <c r="I19" s="11">
        <f>G19*D19</f>
        <v>10</v>
      </c>
    </row>
    <row r="20" spans="1:9" s="1" customFormat="1" ht="19.5" customHeight="1">
      <c r="A20" s="6"/>
      <c r="B20" s="5">
        <v>13</v>
      </c>
      <c r="C20" s="6" t="s">
        <v>51</v>
      </c>
      <c r="D20" s="5">
        <v>12</v>
      </c>
      <c r="E20" s="9" t="s">
        <v>10</v>
      </c>
      <c r="F20" s="9" t="s">
        <v>38</v>
      </c>
      <c r="G20" s="13">
        <v>0.5</v>
      </c>
      <c r="H20" s="10" t="s">
        <v>9</v>
      </c>
      <c r="I20" s="11">
        <f>G20*D20</f>
        <v>6</v>
      </c>
    </row>
    <row r="21" spans="1:9" s="1" customFormat="1" ht="19.5" customHeight="1">
      <c r="A21" s="6"/>
      <c r="B21" s="5">
        <v>14</v>
      </c>
      <c r="C21" s="6" t="s">
        <v>52</v>
      </c>
      <c r="D21" s="5">
        <v>10</v>
      </c>
      <c r="E21" s="9" t="s">
        <v>10</v>
      </c>
      <c r="F21" s="9" t="s">
        <v>38</v>
      </c>
      <c r="G21" s="13">
        <v>0.5</v>
      </c>
      <c r="H21" s="10" t="s">
        <v>9</v>
      </c>
      <c r="I21" s="11">
        <f>G21*D21</f>
        <v>5</v>
      </c>
    </row>
    <row r="22" spans="1:9" s="1" customFormat="1" ht="19.5" customHeight="1">
      <c r="A22" s="6"/>
      <c r="B22" s="5">
        <v>15</v>
      </c>
      <c r="C22" s="6" t="s">
        <v>53</v>
      </c>
      <c r="D22" s="5">
        <v>1</v>
      </c>
      <c r="E22" s="9" t="s">
        <v>13</v>
      </c>
      <c r="F22" s="9" t="s">
        <v>14</v>
      </c>
      <c r="G22" s="13">
        <v>2</v>
      </c>
      <c r="H22" s="10" t="s">
        <v>9</v>
      </c>
      <c r="I22" s="11">
        <f t="shared" si="0"/>
        <v>2</v>
      </c>
    </row>
    <row r="23" spans="1:9" s="1" customFormat="1" ht="19.5" customHeight="1">
      <c r="A23" s="14"/>
      <c r="B23" s="14"/>
      <c r="C23" s="14" t="s">
        <v>15</v>
      </c>
      <c r="D23" s="15"/>
      <c r="E23" s="16" t="s">
        <v>14</v>
      </c>
      <c r="F23" s="16" t="s">
        <v>14</v>
      </c>
      <c r="G23" s="17" t="s">
        <v>14</v>
      </c>
      <c r="H23" s="18" t="s">
        <v>14</v>
      </c>
      <c r="I23" s="19">
        <f>SUM(I8:I22)</f>
        <v>145</v>
      </c>
    </row>
    <row r="24" spans="1:9" s="2" customFormat="1" ht="19.5" customHeight="1">
      <c r="A24" s="15" t="s">
        <v>16</v>
      </c>
      <c r="B24" s="15"/>
      <c r="C24" s="14" t="s">
        <v>17</v>
      </c>
      <c r="D24" s="5"/>
      <c r="E24" s="9"/>
      <c r="F24" s="9"/>
      <c r="G24" s="13"/>
      <c r="H24" s="10"/>
      <c r="I24" s="11"/>
    </row>
    <row r="25" spans="1:9" s="1" customFormat="1" ht="19.5" customHeight="1">
      <c r="A25" s="6"/>
      <c r="B25" s="5">
        <v>16</v>
      </c>
      <c r="C25" s="6" t="s">
        <v>18</v>
      </c>
      <c r="D25" s="5">
        <v>2</v>
      </c>
      <c r="E25" s="9" t="s">
        <v>19</v>
      </c>
      <c r="F25" s="9" t="s">
        <v>14</v>
      </c>
      <c r="G25" s="13">
        <v>10</v>
      </c>
      <c r="H25" s="10" t="s">
        <v>9</v>
      </c>
      <c r="I25" s="11">
        <f>D25*G25</f>
        <v>20</v>
      </c>
    </row>
    <row r="26" spans="1:9" s="1" customFormat="1" ht="15" customHeight="1">
      <c r="A26" s="6"/>
      <c r="B26" s="5">
        <v>17</v>
      </c>
      <c r="C26" s="21" t="s">
        <v>20</v>
      </c>
      <c r="D26" s="5">
        <v>1</v>
      </c>
      <c r="E26" s="9" t="s">
        <v>19</v>
      </c>
      <c r="F26" s="9" t="s">
        <v>14</v>
      </c>
      <c r="G26" s="13">
        <v>1</v>
      </c>
      <c r="H26" s="10" t="s">
        <v>9</v>
      </c>
      <c r="I26" s="11">
        <f>D26*G26</f>
        <v>1</v>
      </c>
    </row>
    <row r="27" spans="1:9" s="1" customFormat="1" ht="29.25" customHeight="1">
      <c r="A27" s="14"/>
      <c r="B27" s="14"/>
      <c r="C27" s="14" t="s">
        <v>21</v>
      </c>
      <c r="D27" s="15"/>
      <c r="E27" s="16" t="s">
        <v>14</v>
      </c>
      <c r="F27" s="16" t="s">
        <v>14</v>
      </c>
      <c r="G27" s="17" t="s">
        <v>14</v>
      </c>
      <c r="H27" s="18" t="s">
        <v>14</v>
      </c>
      <c r="I27" s="19">
        <f>SUM(I25:I26)</f>
        <v>21</v>
      </c>
    </row>
    <row r="28" spans="1:9" s="2" customFormat="1" ht="19.5" customHeight="1">
      <c r="A28" s="15" t="s">
        <v>22</v>
      </c>
      <c r="B28" s="15"/>
      <c r="C28" s="18" t="s">
        <v>23</v>
      </c>
      <c r="D28" s="5"/>
      <c r="E28" s="9"/>
      <c r="F28" s="9"/>
      <c r="G28" s="13"/>
      <c r="H28" s="10"/>
      <c r="I28" s="11"/>
    </row>
    <row r="29" spans="1:9" s="1" customFormat="1" ht="19.5" customHeight="1">
      <c r="A29" s="6"/>
      <c r="B29" s="5">
        <v>18</v>
      </c>
      <c r="C29" s="10" t="s">
        <v>35</v>
      </c>
      <c r="D29" s="5">
        <v>6</v>
      </c>
      <c r="E29" s="9" t="s">
        <v>24</v>
      </c>
      <c r="F29" s="9" t="s">
        <v>14</v>
      </c>
      <c r="G29" s="13">
        <v>2</v>
      </c>
      <c r="H29" s="10" t="s">
        <v>9</v>
      </c>
      <c r="I29" s="19">
        <f>D29*G29</f>
        <v>12</v>
      </c>
    </row>
    <row r="30" spans="1:9" s="1" customFormat="1" ht="19.5" customHeight="1">
      <c r="A30" s="15" t="s">
        <v>25</v>
      </c>
      <c r="B30" s="15"/>
      <c r="C30" s="18" t="s">
        <v>26</v>
      </c>
      <c r="D30" s="5"/>
      <c r="E30" s="9"/>
      <c r="F30" s="9"/>
      <c r="G30" s="13"/>
      <c r="H30" s="10"/>
      <c r="I30" s="11"/>
    </row>
    <row r="31" spans="1:9" s="1" customFormat="1" ht="19.5" customHeight="1">
      <c r="A31" s="6"/>
      <c r="B31" s="5">
        <v>19</v>
      </c>
      <c r="C31" s="10" t="s">
        <v>27</v>
      </c>
      <c r="D31" s="5">
        <v>1</v>
      </c>
      <c r="E31" s="9" t="s">
        <v>28</v>
      </c>
      <c r="F31" s="9" t="s">
        <v>14</v>
      </c>
      <c r="G31" s="13">
        <v>2</v>
      </c>
      <c r="H31" s="10" t="s">
        <v>9</v>
      </c>
      <c r="I31" s="11">
        <f>D31*G31</f>
        <v>2</v>
      </c>
    </row>
    <row r="32" spans="1:9" s="1" customFormat="1" ht="19.5" customHeight="1">
      <c r="A32" s="6"/>
      <c r="B32" s="5">
        <v>20</v>
      </c>
      <c r="C32" s="12" t="s">
        <v>54</v>
      </c>
      <c r="D32" s="5">
        <v>1</v>
      </c>
      <c r="E32" s="6" t="s">
        <v>55</v>
      </c>
      <c r="F32" s="12"/>
      <c r="G32" s="13">
        <v>2</v>
      </c>
      <c r="H32" s="10" t="s">
        <v>9</v>
      </c>
      <c r="I32" s="11">
        <f>D32*G32</f>
        <v>2</v>
      </c>
    </row>
    <row r="33" spans="1:9" s="1" customFormat="1" ht="19.5" customHeight="1">
      <c r="A33" s="6"/>
      <c r="B33" s="5">
        <v>21</v>
      </c>
      <c r="C33" s="12" t="s">
        <v>56</v>
      </c>
      <c r="D33" s="5">
        <v>1</v>
      </c>
      <c r="E33" s="6" t="s">
        <v>55</v>
      </c>
      <c r="F33" s="12"/>
      <c r="G33" s="13">
        <v>2</v>
      </c>
      <c r="H33" s="10" t="s">
        <v>9</v>
      </c>
      <c r="I33" s="11">
        <f>D33*G33</f>
        <v>2</v>
      </c>
    </row>
    <row r="34" spans="1:9" s="1" customFormat="1" ht="19.5" customHeight="1">
      <c r="A34" s="6"/>
      <c r="B34" s="5">
        <v>22</v>
      </c>
      <c r="C34" s="12" t="s">
        <v>57</v>
      </c>
      <c r="D34" s="5">
        <v>1</v>
      </c>
      <c r="E34" s="6" t="s">
        <v>59</v>
      </c>
      <c r="F34" s="12"/>
      <c r="G34" s="13">
        <v>2</v>
      </c>
      <c r="H34" s="10" t="s">
        <v>9</v>
      </c>
      <c r="I34" s="11">
        <f>D34*G34</f>
        <v>2</v>
      </c>
    </row>
    <row r="35" spans="1:9" s="1" customFormat="1" ht="19.5" customHeight="1">
      <c r="A35" s="6"/>
      <c r="B35" s="5">
        <v>23</v>
      </c>
      <c r="C35" s="12" t="s">
        <v>58</v>
      </c>
      <c r="D35" s="5">
        <v>1</v>
      </c>
      <c r="E35" s="6" t="s">
        <v>59</v>
      </c>
      <c r="F35" s="12"/>
      <c r="G35" s="13">
        <v>2</v>
      </c>
      <c r="H35" s="10" t="s">
        <v>9</v>
      </c>
      <c r="I35" s="11">
        <f>D35*G35</f>
        <v>2</v>
      </c>
    </row>
    <row r="36" spans="1:9" s="1" customFormat="1" ht="19.5" customHeight="1">
      <c r="A36" s="9"/>
      <c r="B36" s="12"/>
      <c r="C36" s="12"/>
      <c r="D36" s="13"/>
      <c r="E36" s="12"/>
      <c r="F36" s="12"/>
      <c r="G36" s="13"/>
      <c r="H36" s="10"/>
      <c r="I36" s="19">
        <f>SUM(I31:I35)</f>
        <v>10</v>
      </c>
    </row>
    <row r="37" spans="1:9" s="1" customFormat="1" ht="19.5" customHeight="1">
      <c r="A37" s="9"/>
      <c r="B37" s="12"/>
      <c r="C37" s="20" t="s">
        <v>29</v>
      </c>
      <c r="D37" s="12"/>
      <c r="E37" s="12"/>
      <c r="F37" s="12"/>
      <c r="G37" s="12"/>
      <c r="H37" s="10"/>
      <c r="I37" s="15">
        <f>I23+I27+I29+I36</f>
        <v>188</v>
      </c>
    </row>
    <row r="38" spans="1:9" s="1" customFormat="1" ht="19.5" customHeight="1"/>
    <row r="39" spans="1:9" s="1" customFormat="1"/>
    <row r="40" spans="1:9" s="1" customFormat="1"/>
    <row r="41" spans="1:9" s="1" customFormat="1"/>
    <row r="42" spans="1:9" s="1" customFormat="1"/>
    <row r="43" spans="1:9" s="1" customFormat="1"/>
    <row r="44" spans="1:9" s="1" customFormat="1"/>
    <row r="45" spans="1:9" s="1" customFormat="1"/>
    <row r="46" spans="1:9" s="1" customFormat="1"/>
    <row r="47" spans="1:9" s="1" customFormat="1"/>
    <row r="48" spans="1:9" s="1" customFormat="1"/>
    <row r="49" spans="1:9" s="1" customFormat="1"/>
    <row r="50" spans="1:9" s="1" customFormat="1"/>
    <row r="51" spans="1:9" s="1" customFormat="1"/>
    <row r="52" spans="1:9" s="1" customFormat="1"/>
    <row r="53" spans="1:9" s="1" customFormat="1">
      <c r="A53"/>
      <c r="B53"/>
      <c r="C53"/>
      <c r="D53"/>
      <c r="E53"/>
      <c r="F53"/>
      <c r="G53"/>
      <c r="H53"/>
      <c r="I53"/>
    </row>
  </sheetData>
  <mergeCells count="3">
    <mergeCell ref="F6:H6"/>
    <mergeCell ref="B6:C6"/>
    <mergeCell ref="B7:C7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geo</cp:lastModifiedBy>
  <cp:lastPrinted>2012-10-24T02:54:07Z</cp:lastPrinted>
  <dcterms:created xsi:type="dcterms:W3CDTF">2012-10-22T16:31:08Z</dcterms:created>
  <dcterms:modified xsi:type="dcterms:W3CDTF">2012-10-25T05:30:38Z</dcterms:modified>
</cp:coreProperties>
</file>